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b.sakhiyeva\Desktop\Договора 2026\Договор ОМГ по КРС\"/>
    </mc:Choice>
  </mc:AlternateContent>
  <xr:revisionPtr revIDLastSave="0" documentId="13_ncr:1_{C3C4DF5B-E8EC-43C8-8993-317144826B14}" xr6:coauthVersionLast="47" xr6:coauthVersionMax="47" xr10:uidLastSave="{00000000-0000-0000-0000-000000000000}"/>
  <bookViews>
    <workbookView xWindow="-120" yWindow="-120" windowWidth="29040" windowHeight="15720" tabRatio="885" xr2:uid="{00000000-000D-0000-FFFF-FFFF00000000}"/>
  </bookViews>
  <sheets>
    <sheet name="Лист1" sheetId="37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3" i="37" l="1"/>
  <c r="H32" i="37"/>
  <c r="H31" i="37"/>
  <c r="H30" i="37"/>
  <c r="E49" i="37"/>
  <c r="G49" i="37"/>
  <c r="F49" i="37"/>
  <c r="Q10" i="37" l="1"/>
  <c r="Q11" i="37"/>
  <c r="Q12" i="37"/>
  <c r="Q13" i="37"/>
  <c r="Q14" i="37"/>
  <c r="Q15" i="37"/>
  <c r="Q16" i="37"/>
  <c r="Q17" i="37"/>
  <c r="Q18" i="37"/>
  <c r="Q19" i="37"/>
  <c r="Q20" i="37"/>
  <c r="Q21" i="37"/>
  <c r="Q9" i="37"/>
</calcChain>
</file>

<file path=xl/sharedStrings.xml><?xml version="1.0" encoding="utf-8"?>
<sst xmlns="http://schemas.openxmlformats.org/spreadsheetml/2006/main" count="217" uniqueCount="129">
  <si>
    <t>№</t>
  </si>
  <si>
    <t>Буровой мастер</t>
  </si>
  <si>
    <t>Тип установки</t>
  </si>
  <si>
    <t>Зав.№</t>
  </si>
  <si>
    <t>Техническое  состояние</t>
  </si>
  <si>
    <t>исправное</t>
  </si>
  <si>
    <t>11.1994.</t>
  </si>
  <si>
    <t>Завод
изготовитель</t>
  </si>
  <si>
    <t>Установки для КРС и освоения</t>
  </si>
  <si>
    <t xml:space="preserve">Карабалаев С. </t>
  </si>
  <si>
    <t>Кабаков И.</t>
  </si>
  <si>
    <t xml:space="preserve">Дуйсембаев А.                </t>
  </si>
  <si>
    <t>Малмаков М.</t>
  </si>
  <si>
    <t>Сейтмагамбетов К.</t>
  </si>
  <si>
    <t>Мухтанов Ж.</t>
  </si>
  <si>
    <t>Омаров М.</t>
  </si>
  <si>
    <t>Кремко-80 №329</t>
  </si>
  <si>
    <t>Кремко-80 №327</t>
  </si>
  <si>
    <t>Кремко-80 №328</t>
  </si>
  <si>
    <t>Колбаев Т.</t>
  </si>
  <si>
    <t>"Dreco",
Канада</t>
  </si>
  <si>
    <t>329</t>
  </si>
  <si>
    <t>БАРС-80</t>
  </si>
  <si>
    <t>ООО "Автократ" РФ</t>
  </si>
  <si>
    <t>БАРС80A115</t>
  </si>
  <si>
    <t>БАРС80AS0N0000090</t>
  </si>
  <si>
    <t>БАРС80AS0N0000088</t>
  </si>
  <si>
    <t>БАРС80A113</t>
  </si>
  <si>
    <t>БАРС80A114</t>
  </si>
  <si>
    <t>БАРС80AS0N0000091</t>
  </si>
  <si>
    <t>БАРС80AS0N0000092</t>
  </si>
  <si>
    <t>Грузоподъемность, тн.</t>
  </si>
  <si>
    <t>Адыров А.</t>
  </si>
  <si>
    <t>Нуржигитов К.</t>
  </si>
  <si>
    <t>Тип основного привода</t>
  </si>
  <si>
    <t>Тип ротора</t>
  </si>
  <si>
    <t xml:space="preserve">Тип вертлюга </t>
  </si>
  <si>
    <t>двигатель замена</t>
  </si>
  <si>
    <t>КПП</t>
  </si>
  <si>
    <t>ЯМЗ-238Д-40 #0699425</t>
  </si>
  <si>
    <t>ЯМЗ-2381-36 #111978</t>
  </si>
  <si>
    <t>РБ 80х400</t>
  </si>
  <si>
    <t>ВЭ-80 / ВП-80Р1</t>
  </si>
  <si>
    <t>ЯМЗ-238Д-40 #0699362</t>
  </si>
  <si>
    <t>ЯМЗ-2381-36 #111954</t>
  </si>
  <si>
    <t>ЯМЗ-2381-36</t>
  </si>
  <si>
    <t>ЯМЗ-238Д-40</t>
  </si>
  <si>
    <t>Каукенов К.</t>
  </si>
  <si>
    <t>УПА-60А</t>
  </si>
  <si>
    <t>ОАО "Машзавод", г.С-Петербург, РФ</t>
  </si>
  <si>
    <t>ЯМЗ-238Д</t>
  </si>
  <si>
    <t>ЯМЗ-239</t>
  </si>
  <si>
    <t>РГП-140</t>
  </si>
  <si>
    <t>ВП-50</t>
  </si>
  <si>
    <t>УПА-60</t>
  </si>
  <si>
    <t>ОАО "Нефтемаш", Ишимбай, РФ</t>
  </si>
  <si>
    <t>10.2003.</t>
  </si>
  <si>
    <t>ЯМЗ-238Д-40 #0699431</t>
  </si>
  <si>
    <t>ЯМЗ-2381-36 #111953</t>
  </si>
  <si>
    <t>ЯМЗ-238Д-40 #0700903</t>
  </si>
  <si>
    <t>ЯМЗ-2381-36 #112036</t>
  </si>
  <si>
    <t>Орынгалиев А.</t>
  </si>
  <si>
    <t>А-50МБ-4</t>
  </si>
  <si>
    <t>91</t>
  </si>
  <si>
    <t>CAT 3406</t>
  </si>
  <si>
    <t>Allison CLT-754</t>
  </si>
  <si>
    <t>Р-250</t>
  </si>
  <si>
    <t>15MB KingOilTools</t>
  </si>
  <si>
    <t>Год выпуска</t>
  </si>
  <si>
    <t>Мощность, кВт.</t>
  </si>
  <si>
    <t>Список и другая информация по подъемным агрегатам, а также вспомогательного оборудования для капитального ремонта скважин на территории НГДУ</t>
  </si>
  <si>
    <t>Бр.</t>
  </si>
  <si>
    <t>К-5</t>
  </si>
  <si>
    <t>К-3</t>
  </si>
  <si>
    <t>К-4</t>
  </si>
  <si>
    <t>К-7</t>
  </si>
  <si>
    <t>К-8</t>
  </si>
  <si>
    <t>К-9</t>
  </si>
  <si>
    <t>О-4</t>
  </si>
  <si>
    <t>К-6</t>
  </si>
  <si>
    <t>К-1</t>
  </si>
  <si>
    <t>О-2</t>
  </si>
  <si>
    <t>К-10</t>
  </si>
  <si>
    <t>К-20</t>
  </si>
  <si>
    <t>К-2</t>
  </si>
  <si>
    <t xml:space="preserve">Шораев Т.            </t>
  </si>
  <si>
    <t>Время работы, 
в сут.</t>
  </si>
  <si>
    <t>Время работы, ч/год</t>
  </si>
  <si>
    <t>Время работы, 
ч/год</t>
  </si>
  <si>
    <t>Расход 
дизельного топлива в год, тонн</t>
  </si>
  <si>
    <t>Вид 
работ</t>
  </si>
  <si>
    <t>КРС</t>
  </si>
  <si>
    <t>Наименование</t>
  </si>
  <si>
    <t>Количество</t>
  </si>
  <si>
    <t>Материал</t>
  </si>
  <si>
    <t>Площадь 
поверхности испарения, м2</t>
  </si>
  <si>
    <t>Емкости для сбора 
шлама и ООПС</t>
  </si>
  <si>
    <t>Шлам и ООПС 
(отходы обратной промывки скважин)</t>
  </si>
  <si>
    <t>Модель</t>
  </si>
  <si>
    <t>Год.выпуска</t>
  </si>
  <si>
    <t>Высота 
дымовой трубы, м</t>
  </si>
  <si>
    <t>Диаметр 
дымовой трубы, м</t>
  </si>
  <si>
    <t>Эксплуатационная 
мощность, кВТ</t>
  </si>
  <si>
    <t>Время 
работы, ч/год</t>
  </si>
  <si>
    <t xml:space="preserve">Вид работ </t>
  </si>
  <si>
    <t>Цементировочный 
агрегат ЦА-320 КрАЗ-65101</t>
  </si>
  <si>
    <t>ППУА-1600/100</t>
  </si>
  <si>
    <t>Сварочный агрегат</t>
  </si>
  <si>
    <t>АДД-4004</t>
  </si>
  <si>
    <t>Газовые резки</t>
  </si>
  <si>
    <t>Кол-во</t>
  </si>
  <si>
    <t>Вид резки</t>
  </si>
  <si>
    <t>газовая</t>
  </si>
  <si>
    <t>сталь</t>
  </si>
  <si>
    <t>Толщина 
материала, мм</t>
  </si>
  <si>
    <t>Год</t>
  </si>
  <si>
    <t>Всего:</t>
  </si>
  <si>
    <t>НГДУ-1, кол-во скв.</t>
  </si>
  <si>
    <t>НГДУ-2, кол-во скв.</t>
  </si>
  <si>
    <t>НГДУ-3, кол-во скв.</t>
  </si>
  <si>
    <t>НГДУ-4, кол-во скв.</t>
  </si>
  <si>
    <t>Марка 
сварочных электродов</t>
  </si>
  <si>
    <t>УОНИ 13/45,
13/55. ESAB ОК-48</t>
  </si>
  <si>
    <t>Расход электродов, кг/год</t>
  </si>
  <si>
    <t>БКМ-516 на базе Камаз (ямобур)</t>
  </si>
  <si>
    <t>Цементосмеситель (2CM20)</t>
  </si>
  <si>
    <t>время  работы, 1 ед/год (ч/год)</t>
  </si>
  <si>
    <t>время работы в год</t>
  </si>
  <si>
    <t>потребление  топлива, т/год 1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</si>
</sst>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8" fillId="0" borderId="0"/>
  </cellStyleXfs>
  <cellXfs count="42">
    <xf numFmtId="0" fontId="0" fillId="0" borderId="0" xfId="0"/>
    <xf numFmtId="0" fontId="9" fillId="0" borderId="0" xfId="0" applyFont="1"/>
    <xf numFmtId="0" fontId="10" fillId="0" borderId="0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17" fontId="9" fillId="3" borderId="1" xfId="1" applyNumberFormat="1" applyFont="1" applyFill="1" applyBorder="1" applyAlignment="1">
      <alignment horizontal="center" vertical="center"/>
    </xf>
    <xf numFmtId="49" fontId="9" fillId="3" borderId="1" xfId="1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9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/>
    </xf>
  </cellXfs>
  <cellStyles count="10">
    <cellStyle name="Обычный" xfId="0" builtinId="0"/>
    <cellStyle name="Обычный 18 2" xfId="9" xr:uid="{00000000-0005-0000-0000-000001000000}"/>
    <cellStyle name="Обычный 2" xfId="4" xr:uid="{00000000-0005-0000-0000-000002000000}"/>
    <cellStyle name="Обычный 3" xfId="5" xr:uid="{00000000-0005-0000-0000-000003000000}"/>
    <cellStyle name="Обычный 4" xfId="6" xr:uid="{00000000-0005-0000-0000-000004000000}"/>
    <cellStyle name="Обычный 41" xfId="2" xr:uid="{00000000-0005-0000-0000-000005000000}"/>
    <cellStyle name="Обычный 41 2" xfId="3" xr:uid="{00000000-0005-0000-0000-000006000000}"/>
    <cellStyle name="Обычный 41 2 2" xfId="8" xr:uid="{00000000-0005-0000-0000-000007000000}"/>
    <cellStyle name="Обычный 41 3" xfId="7" xr:uid="{00000000-0005-0000-0000-000008000000}"/>
    <cellStyle name="Обычный_Лист1" xfId="1" xr:uid="{00000000-0005-0000-0000-00000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B989B-D0B3-442C-81A2-7BAB28D73F99}">
  <sheetPr>
    <pageSetUpPr fitToPage="1"/>
  </sheetPr>
  <dimension ref="B2:S49"/>
  <sheetViews>
    <sheetView tabSelected="1" topLeftCell="A22" workbookViewId="0">
      <selection activeCell="L25" sqref="L25"/>
    </sheetView>
  </sheetViews>
  <sheetFormatPr defaultRowHeight="15" x14ac:dyDescent="0.25"/>
  <cols>
    <col min="1" max="1" width="9.140625" style="1"/>
    <col min="2" max="3" width="6.140625" style="1" customWidth="1"/>
    <col min="4" max="4" width="19.85546875" style="1" customWidth="1"/>
    <col min="5" max="5" width="17.5703125" style="1" customWidth="1"/>
    <col min="6" max="6" width="19.5703125" style="1" customWidth="1"/>
    <col min="7" max="7" width="12" style="1" customWidth="1"/>
    <col min="8" max="8" width="22.42578125" style="1" customWidth="1"/>
    <col min="9" max="9" width="10.140625" style="1" customWidth="1"/>
    <col min="10" max="10" width="13.7109375" style="1" customWidth="1"/>
    <col min="11" max="11" width="17.140625" style="1" customWidth="1"/>
    <col min="12" max="12" width="14.42578125" style="1" customWidth="1"/>
    <col min="13" max="13" width="12.7109375" style="1" customWidth="1"/>
    <col min="14" max="14" width="10.7109375" style="1" customWidth="1"/>
    <col min="15" max="15" width="16.28515625" style="1" customWidth="1"/>
    <col min="16" max="16" width="11.85546875" style="1" customWidth="1"/>
    <col min="17" max="17" width="10.7109375" style="1" customWidth="1"/>
    <col min="18" max="18" width="12.5703125" style="1" customWidth="1"/>
    <col min="19" max="19" width="11" style="1" customWidth="1"/>
    <col min="20" max="16384" width="9.140625" style="1"/>
  </cols>
  <sheetData>
    <row r="2" spans="2:19" x14ac:dyDescent="0.25">
      <c r="B2" s="34" t="s">
        <v>70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5" spans="2:19" ht="15.75" thickBot="1" x14ac:dyDescent="0.3">
      <c r="B5" s="2"/>
      <c r="C5" s="2"/>
      <c r="D5" s="2"/>
      <c r="E5" s="2"/>
      <c r="F5" s="2"/>
      <c r="G5" s="2"/>
      <c r="H5" s="2"/>
      <c r="I5" s="2"/>
      <c r="J5" s="3"/>
      <c r="K5" s="3"/>
      <c r="L5" s="3"/>
      <c r="M5" s="3"/>
      <c r="N5" s="3"/>
      <c r="O5" s="3"/>
    </row>
    <row r="6" spans="2:19" ht="15.75" thickBot="1" x14ac:dyDescent="0.3">
      <c r="B6" s="32" t="s">
        <v>0</v>
      </c>
      <c r="C6" s="35" t="s">
        <v>71</v>
      </c>
      <c r="D6" s="32" t="s">
        <v>1</v>
      </c>
      <c r="E6" s="28" t="s">
        <v>2</v>
      </c>
      <c r="F6" s="23" t="s">
        <v>7</v>
      </c>
      <c r="G6" s="23" t="s">
        <v>31</v>
      </c>
      <c r="H6" s="28" t="s">
        <v>3</v>
      </c>
      <c r="I6" s="23" t="s">
        <v>68</v>
      </c>
      <c r="J6" s="28" t="s">
        <v>4</v>
      </c>
      <c r="K6" s="30" t="s">
        <v>34</v>
      </c>
      <c r="L6" s="31"/>
      <c r="M6" s="23" t="s">
        <v>69</v>
      </c>
      <c r="N6" s="23" t="s">
        <v>35</v>
      </c>
      <c r="O6" s="28" t="s">
        <v>36</v>
      </c>
      <c r="P6" s="23" t="s">
        <v>86</v>
      </c>
      <c r="Q6" s="23" t="s">
        <v>88</v>
      </c>
      <c r="R6" s="23" t="s">
        <v>89</v>
      </c>
      <c r="S6" s="25" t="s">
        <v>90</v>
      </c>
    </row>
    <row r="7" spans="2:19" ht="54" customHeight="1" thickBot="1" x14ac:dyDescent="0.3">
      <c r="B7" s="33"/>
      <c r="C7" s="36"/>
      <c r="D7" s="33"/>
      <c r="E7" s="29"/>
      <c r="F7" s="27"/>
      <c r="G7" s="27"/>
      <c r="H7" s="29"/>
      <c r="I7" s="27"/>
      <c r="J7" s="29"/>
      <c r="K7" s="4" t="s">
        <v>37</v>
      </c>
      <c r="L7" s="5" t="s">
        <v>38</v>
      </c>
      <c r="M7" s="27"/>
      <c r="N7" s="27"/>
      <c r="O7" s="29"/>
      <c r="P7" s="24"/>
      <c r="Q7" s="24"/>
      <c r="R7" s="24"/>
      <c r="S7" s="26"/>
    </row>
    <row r="8" spans="2:19" ht="15" customHeight="1" x14ac:dyDescent="0.25">
      <c r="B8" s="20" t="s">
        <v>8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2"/>
    </row>
    <row r="9" spans="2:19" ht="30" x14ac:dyDescent="0.25">
      <c r="B9" s="7">
        <v>1</v>
      </c>
      <c r="C9" s="7" t="s">
        <v>72</v>
      </c>
      <c r="D9" s="11" t="s">
        <v>32</v>
      </c>
      <c r="E9" s="12" t="s">
        <v>22</v>
      </c>
      <c r="F9" s="13" t="s">
        <v>23</v>
      </c>
      <c r="G9" s="14">
        <v>80</v>
      </c>
      <c r="H9" s="13" t="s">
        <v>24</v>
      </c>
      <c r="I9" s="13">
        <v>2022</v>
      </c>
      <c r="J9" s="13" t="s">
        <v>5</v>
      </c>
      <c r="K9" s="13" t="s">
        <v>39</v>
      </c>
      <c r="L9" s="7" t="s">
        <v>40</v>
      </c>
      <c r="M9" s="7">
        <v>176</v>
      </c>
      <c r="N9" s="7" t="s">
        <v>41</v>
      </c>
      <c r="O9" s="6" t="s">
        <v>42</v>
      </c>
      <c r="P9" s="8">
        <v>24</v>
      </c>
      <c r="Q9" s="8">
        <f>365*24</f>
        <v>8760</v>
      </c>
      <c r="R9" s="8">
        <v>35</v>
      </c>
      <c r="S9" s="8" t="s">
        <v>91</v>
      </c>
    </row>
    <row r="10" spans="2:19" ht="30" x14ac:dyDescent="0.25">
      <c r="B10" s="7">
        <v>2</v>
      </c>
      <c r="C10" s="7" t="s">
        <v>73</v>
      </c>
      <c r="D10" s="11" t="s">
        <v>14</v>
      </c>
      <c r="E10" s="12" t="s">
        <v>22</v>
      </c>
      <c r="F10" s="13" t="s">
        <v>23</v>
      </c>
      <c r="G10" s="14">
        <v>80</v>
      </c>
      <c r="H10" s="15" t="s">
        <v>25</v>
      </c>
      <c r="I10" s="13">
        <v>2022</v>
      </c>
      <c r="J10" s="13" t="s">
        <v>5</v>
      </c>
      <c r="K10" s="13" t="s">
        <v>43</v>
      </c>
      <c r="L10" s="7" t="s">
        <v>44</v>
      </c>
      <c r="M10" s="7">
        <v>176</v>
      </c>
      <c r="N10" s="7" t="s">
        <v>41</v>
      </c>
      <c r="O10" s="6" t="s">
        <v>42</v>
      </c>
      <c r="P10" s="8">
        <v>24</v>
      </c>
      <c r="Q10" s="8">
        <f t="shared" ref="Q10:Q21" si="0">365*24</f>
        <v>8760</v>
      </c>
      <c r="R10" s="8">
        <v>35</v>
      </c>
      <c r="S10" s="8" t="s">
        <v>91</v>
      </c>
    </row>
    <row r="11" spans="2:19" ht="30" x14ac:dyDescent="0.25">
      <c r="B11" s="7">
        <v>3</v>
      </c>
      <c r="C11" s="7" t="s">
        <v>78</v>
      </c>
      <c r="D11" s="11" t="s">
        <v>13</v>
      </c>
      <c r="E11" s="12" t="s">
        <v>22</v>
      </c>
      <c r="F11" s="13" t="s">
        <v>23</v>
      </c>
      <c r="G11" s="14">
        <v>80</v>
      </c>
      <c r="H11" s="15" t="s">
        <v>26</v>
      </c>
      <c r="I11" s="13">
        <v>2022</v>
      </c>
      <c r="J11" s="13" t="s">
        <v>5</v>
      </c>
      <c r="K11" s="13" t="s">
        <v>39</v>
      </c>
      <c r="L11" s="7" t="s">
        <v>45</v>
      </c>
      <c r="M11" s="7">
        <v>176</v>
      </c>
      <c r="N11" s="7" t="s">
        <v>41</v>
      </c>
      <c r="O11" s="6" t="s">
        <v>42</v>
      </c>
      <c r="P11" s="8">
        <v>24</v>
      </c>
      <c r="Q11" s="8">
        <f t="shared" si="0"/>
        <v>8760</v>
      </c>
      <c r="R11" s="8">
        <v>35</v>
      </c>
      <c r="S11" s="8" t="s">
        <v>91</v>
      </c>
    </row>
    <row r="12" spans="2:19" ht="30" x14ac:dyDescent="0.25">
      <c r="B12" s="7">
        <v>4</v>
      </c>
      <c r="C12" s="7" t="s">
        <v>79</v>
      </c>
      <c r="D12" s="11" t="s">
        <v>33</v>
      </c>
      <c r="E12" s="12" t="s">
        <v>22</v>
      </c>
      <c r="F12" s="13" t="s">
        <v>23</v>
      </c>
      <c r="G12" s="14">
        <v>80</v>
      </c>
      <c r="H12" s="13" t="s">
        <v>27</v>
      </c>
      <c r="I12" s="13">
        <v>2022</v>
      </c>
      <c r="J12" s="13" t="s">
        <v>5</v>
      </c>
      <c r="K12" s="13" t="s">
        <v>46</v>
      </c>
      <c r="L12" s="7" t="s">
        <v>45</v>
      </c>
      <c r="M12" s="7">
        <v>176</v>
      </c>
      <c r="N12" s="7" t="s">
        <v>41</v>
      </c>
      <c r="O12" s="6" t="s">
        <v>42</v>
      </c>
      <c r="P12" s="8">
        <v>24</v>
      </c>
      <c r="Q12" s="8">
        <f t="shared" si="0"/>
        <v>8760</v>
      </c>
      <c r="R12" s="8">
        <v>35</v>
      </c>
      <c r="S12" s="8" t="s">
        <v>91</v>
      </c>
    </row>
    <row r="13" spans="2:19" ht="30" x14ac:dyDescent="0.25">
      <c r="B13" s="7">
        <v>5</v>
      </c>
      <c r="C13" s="7" t="s">
        <v>80</v>
      </c>
      <c r="D13" s="11" t="s">
        <v>47</v>
      </c>
      <c r="E13" s="12" t="s">
        <v>48</v>
      </c>
      <c r="F13" s="13" t="s">
        <v>49</v>
      </c>
      <c r="G13" s="14">
        <v>60</v>
      </c>
      <c r="H13" s="12">
        <v>278</v>
      </c>
      <c r="I13" s="12">
        <v>2001</v>
      </c>
      <c r="J13" s="13" t="s">
        <v>5</v>
      </c>
      <c r="K13" s="13" t="s">
        <v>50</v>
      </c>
      <c r="L13" s="7" t="s">
        <v>51</v>
      </c>
      <c r="M13" s="7">
        <v>176</v>
      </c>
      <c r="N13" s="6" t="s">
        <v>52</v>
      </c>
      <c r="O13" s="6" t="s">
        <v>53</v>
      </c>
      <c r="P13" s="8">
        <v>24</v>
      </c>
      <c r="Q13" s="8">
        <f t="shared" si="0"/>
        <v>8760</v>
      </c>
      <c r="R13" s="8">
        <v>35</v>
      </c>
      <c r="S13" s="8" t="s">
        <v>91</v>
      </c>
    </row>
    <row r="14" spans="2:19" ht="30" x14ac:dyDescent="0.25">
      <c r="B14" s="7">
        <v>6</v>
      </c>
      <c r="C14" s="7" t="s">
        <v>74</v>
      </c>
      <c r="D14" s="11" t="s">
        <v>12</v>
      </c>
      <c r="E14" s="12" t="s">
        <v>22</v>
      </c>
      <c r="F14" s="13" t="s">
        <v>23</v>
      </c>
      <c r="G14" s="14">
        <v>80</v>
      </c>
      <c r="H14" s="13" t="s">
        <v>28</v>
      </c>
      <c r="I14" s="13">
        <v>2022</v>
      </c>
      <c r="J14" s="13" t="s">
        <v>5</v>
      </c>
      <c r="K14" s="13" t="s">
        <v>46</v>
      </c>
      <c r="L14" s="7" t="s">
        <v>45</v>
      </c>
      <c r="M14" s="7">
        <v>176</v>
      </c>
      <c r="N14" s="7" t="s">
        <v>41</v>
      </c>
      <c r="O14" s="6" t="s">
        <v>42</v>
      </c>
      <c r="P14" s="8">
        <v>24</v>
      </c>
      <c r="Q14" s="8">
        <f t="shared" si="0"/>
        <v>8760</v>
      </c>
      <c r="R14" s="8">
        <v>35</v>
      </c>
      <c r="S14" s="8" t="s">
        <v>91</v>
      </c>
    </row>
    <row r="15" spans="2:19" ht="30" x14ac:dyDescent="0.25">
      <c r="B15" s="7">
        <v>7</v>
      </c>
      <c r="C15" s="7" t="s">
        <v>84</v>
      </c>
      <c r="D15" s="11" t="s">
        <v>85</v>
      </c>
      <c r="E15" s="12" t="s">
        <v>54</v>
      </c>
      <c r="F15" s="14" t="s">
        <v>55</v>
      </c>
      <c r="G15" s="14">
        <v>60</v>
      </c>
      <c r="H15" s="12">
        <v>71</v>
      </c>
      <c r="I15" s="16" t="s">
        <v>56</v>
      </c>
      <c r="J15" s="13" t="s">
        <v>5</v>
      </c>
      <c r="K15" s="13" t="s">
        <v>50</v>
      </c>
      <c r="L15" s="7" t="s">
        <v>51</v>
      </c>
      <c r="M15" s="7">
        <v>176</v>
      </c>
      <c r="N15" s="6" t="s">
        <v>52</v>
      </c>
      <c r="O15" s="6" t="s">
        <v>53</v>
      </c>
      <c r="P15" s="8">
        <v>24</v>
      </c>
      <c r="Q15" s="8">
        <f t="shared" si="0"/>
        <v>8760</v>
      </c>
      <c r="R15" s="8">
        <v>35</v>
      </c>
      <c r="S15" s="8" t="s">
        <v>91</v>
      </c>
    </row>
    <row r="16" spans="2:19" ht="30" x14ac:dyDescent="0.25">
      <c r="B16" s="7">
        <v>8</v>
      </c>
      <c r="C16" s="7" t="s">
        <v>75</v>
      </c>
      <c r="D16" s="11" t="s">
        <v>19</v>
      </c>
      <c r="E16" s="12" t="s">
        <v>22</v>
      </c>
      <c r="F16" s="13" t="s">
        <v>23</v>
      </c>
      <c r="G16" s="14">
        <v>80</v>
      </c>
      <c r="H16" s="15" t="s">
        <v>29</v>
      </c>
      <c r="I16" s="12">
        <v>2022</v>
      </c>
      <c r="J16" s="13" t="s">
        <v>5</v>
      </c>
      <c r="K16" s="13" t="s">
        <v>57</v>
      </c>
      <c r="L16" s="7" t="s">
        <v>58</v>
      </c>
      <c r="M16" s="7">
        <v>176</v>
      </c>
      <c r="N16" s="7" t="s">
        <v>41</v>
      </c>
      <c r="O16" s="6" t="s">
        <v>42</v>
      </c>
      <c r="P16" s="8">
        <v>24</v>
      </c>
      <c r="Q16" s="8">
        <f t="shared" si="0"/>
        <v>8760</v>
      </c>
      <c r="R16" s="8">
        <v>35</v>
      </c>
      <c r="S16" s="8" t="s">
        <v>91</v>
      </c>
    </row>
    <row r="17" spans="2:19" ht="30" x14ac:dyDescent="0.25">
      <c r="B17" s="7">
        <v>9</v>
      </c>
      <c r="C17" s="7" t="s">
        <v>76</v>
      </c>
      <c r="D17" s="11" t="s">
        <v>11</v>
      </c>
      <c r="E17" s="12" t="s">
        <v>22</v>
      </c>
      <c r="F17" s="13" t="s">
        <v>23</v>
      </c>
      <c r="G17" s="14">
        <v>80</v>
      </c>
      <c r="H17" s="15" t="s">
        <v>30</v>
      </c>
      <c r="I17" s="12">
        <v>2022</v>
      </c>
      <c r="J17" s="13" t="s">
        <v>5</v>
      </c>
      <c r="K17" s="13" t="s">
        <v>59</v>
      </c>
      <c r="L17" s="7" t="s">
        <v>60</v>
      </c>
      <c r="M17" s="7">
        <v>176</v>
      </c>
      <c r="N17" s="7" t="s">
        <v>41</v>
      </c>
      <c r="O17" s="6" t="s">
        <v>42</v>
      </c>
      <c r="P17" s="8">
        <v>24</v>
      </c>
      <c r="Q17" s="8">
        <f t="shared" si="0"/>
        <v>8760</v>
      </c>
      <c r="R17" s="8">
        <v>35</v>
      </c>
      <c r="S17" s="8" t="s">
        <v>91</v>
      </c>
    </row>
    <row r="18" spans="2:19" ht="30" x14ac:dyDescent="0.25">
      <c r="B18" s="7">
        <v>10</v>
      </c>
      <c r="C18" s="7" t="s">
        <v>81</v>
      </c>
      <c r="D18" s="11" t="s">
        <v>61</v>
      </c>
      <c r="E18" s="12" t="s">
        <v>62</v>
      </c>
      <c r="F18" s="14" t="s">
        <v>55</v>
      </c>
      <c r="G18" s="14">
        <v>50</v>
      </c>
      <c r="H18" s="17" t="s">
        <v>63</v>
      </c>
      <c r="I18" s="12">
        <v>2000</v>
      </c>
      <c r="J18" s="13" t="s">
        <v>5</v>
      </c>
      <c r="K18" s="13" t="s">
        <v>50</v>
      </c>
      <c r="L18" s="7" t="s">
        <v>51</v>
      </c>
      <c r="M18" s="7">
        <v>176</v>
      </c>
      <c r="N18" s="6" t="s">
        <v>52</v>
      </c>
      <c r="O18" s="6" t="s">
        <v>53</v>
      </c>
      <c r="P18" s="8">
        <v>24</v>
      </c>
      <c r="Q18" s="8">
        <f t="shared" si="0"/>
        <v>8760</v>
      </c>
      <c r="R18" s="8">
        <v>35</v>
      </c>
      <c r="S18" s="8" t="s">
        <v>91</v>
      </c>
    </row>
    <row r="19" spans="2:19" ht="30" x14ac:dyDescent="0.25">
      <c r="B19" s="7">
        <v>11</v>
      </c>
      <c r="C19" s="7" t="s">
        <v>77</v>
      </c>
      <c r="D19" s="11" t="s">
        <v>10</v>
      </c>
      <c r="E19" s="14" t="s">
        <v>17</v>
      </c>
      <c r="F19" s="14" t="s">
        <v>20</v>
      </c>
      <c r="G19" s="14">
        <v>80</v>
      </c>
      <c r="H19" s="12">
        <v>327</v>
      </c>
      <c r="I19" s="12" t="s">
        <v>6</v>
      </c>
      <c r="J19" s="13" t="s">
        <v>5</v>
      </c>
      <c r="K19" s="13" t="s">
        <v>64</v>
      </c>
      <c r="L19" s="7" t="s">
        <v>65</v>
      </c>
      <c r="M19" s="7">
        <v>338</v>
      </c>
      <c r="N19" s="6" t="s">
        <v>66</v>
      </c>
      <c r="O19" s="6" t="s">
        <v>67</v>
      </c>
      <c r="P19" s="8">
        <v>24</v>
      </c>
      <c r="Q19" s="8">
        <f t="shared" si="0"/>
        <v>8760</v>
      </c>
      <c r="R19" s="8">
        <v>35</v>
      </c>
      <c r="S19" s="8" t="s">
        <v>91</v>
      </c>
    </row>
    <row r="20" spans="2:19" ht="30" x14ac:dyDescent="0.25">
      <c r="B20" s="7">
        <v>12</v>
      </c>
      <c r="C20" s="7" t="s">
        <v>82</v>
      </c>
      <c r="D20" s="11" t="s">
        <v>15</v>
      </c>
      <c r="E20" s="14" t="s">
        <v>18</v>
      </c>
      <c r="F20" s="14" t="s">
        <v>20</v>
      </c>
      <c r="G20" s="14">
        <v>80</v>
      </c>
      <c r="H20" s="12">
        <v>328</v>
      </c>
      <c r="I20" s="12" t="s">
        <v>6</v>
      </c>
      <c r="J20" s="13" t="s">
        <v>5</v>
      </c>
      <c r="K20" s="13" t="s">
        <v>64</v>
      </c>
      <c r="L20" s="7" t="s">
        <v>65</v>
      </c>
      <c r="M20" s="7">
        <v>338</v>
      </c>
      <c r="N20" s="6" t="s">
        <v>66</v>
      </c>
      <c r="O20" s="6" t="s">
        <v>67</v>
      </c>
      <c r="P20" s="8">
        <v>24</v>
      </c>
      <c r="Q20" s="8">
        <f t="shared" si="0"/>
        <v>8760</v>
      </c>
      <c r="R20" s="8">
        <v>35</v>
      </c>
      <c r="S20" s="8" t="s">
        <v>91</v>
      </c>
    </row>
    <row r="21" spans="2:19" ht="30" x14ac:dyDescent="0.25">
      <c r="B21" s="7">
        <v>13</v>
      </c>
      <c r="C21" s="7" t="s">
        <v>83</v>
      </c>
      <c r="D21" s="11" t="s">
        <v>9</v>
      </c>
      <c r="E21" s="14" t="s">
        <v>16</v>
      </c>
      <c r="F21" s="14" t="s">
        <v>20</v>
      </c>
      <c r="G21" s="14">
        <v>80</v>
      </c>
      <c r="H21" s="17" t="s">
        <v>21</v>
      </c>
      <c r="I21" s="12" t="s">
        <v>6</v>
      </c>
      <c r="J21" s="13" t="s">
        <v>5</v>
      </c>
      <c r="K21" s="13" t="s">
        <v>64</v>
      </c>
      <c r="L21" s="7" t="s">
        <v>65</v>
      </c>
      <c r="M21" s="7">
        <v>338</v>
      </c>
      <c r="N21" s="6" t="s">
        <v>66</v>
      </c>
      <c r="O21" s="6" t="s">
        <v>67</v>
      </c>
      <c r="P21" s="8">
        <v>24</v>
      </c>
      <c r="Q21" s="8">
        <f t="shared" si="0"/>
        <v>8760</v>
      </c>
      <c r="R21" s="8">
        <v>35</v>
      </c>
      <c r="S21" s="8" t="s">
        <v>91</v>
      </c>
    </row>
    <row r="25" spans="2:19" ht="71.25" x14ac:dyDescent="0.25">
      <c r="C25" s="9" t="s">
        <v>0</v>
      </c>
      <c r="D25" s="9" t="s">
        <v>92</v>
      </c>
      <c r="E25" s="9" t="s">
        <v>93</v>
      </c>
      <c r="F25" s="9" t="s">
        <v>94</v>
      </c>
      <c r="G25" s="10" t="s">
        <v>95</v>
      </c>
      <c r="H25" s="9" t="s">
        <v>87</v>
      </c>
    </row>
    <row r="26" spans="2:19" ht="45" x14ac:dyDescent="0.25">
      <c r="C26" s="8">
        <v>1</v>
      </c>
      <c r="D26" s="7" t="s">
        <v>96</v>
      </c>
      <c r="E26" s="8">
        <v>13</v>
      </c>
      <c r="F26" s="7" t="s">
        <v>97</v>
      </c>
      <c r="G26" s="8">
        <v>18</v>
      </c>
      <c r="H26" s="8">
        <v>8760</v>
      </c>
    </row>
    <row r="29" spans="2:19" ht="71.25" x14ac:dyDescent="0.25">
      <c r="C29" s="9" t="s">
        <v>0</v>
      </c>
      <c r="D29" s="9" t="s">
        <v>98</v>
      </c>
      <c r="E29" s="9" t="s">
        <v>99</v>
      </c>
      <c r="F29" s="9" t="s">
        <v>110</v>
      </c>
      <c r="G29" s="39" t="s">
        <v>126</v>
      </c>
      <c r="H29" s="40" t="s">
        <v>127</v>
      </c>
      <c r="I29" s="40" t="s">
        <v>128</v>
      </c>
      <c r="J29" s="9" t="s">
        <v>104</v>
      </c>
      <c r="K29" s="18"/>
      <c r="L29" s="18"/>
    </row>
    <row r="30" spans="2:19" ht="45" x14ac:dyDescent="0.25">
      <c r="C30" s="8">
        <v>1</v>
      </c>
      <c r="D30" s="7" t="s">
        <v>105</v>
      </c>
      <c r="E30" s="8">
        <v>2006</v>
      </c>
      <c r="F30" s="8">
        <v>10</v>
      </c>
      <c r="G30" s="38">
        <v>4380</v>
      </c>
      <c r="H30" s="38">
        <f>F30*G30</f>
        <v>43800</v>
      </c>
      <c r="I30" s="38">
        <v>43.2</v>
      </c>
      <c r="J30" s="8" t="s">
        <v>91</v>
      </c>
      <c r="K30" s="19"/>
      <c r="L30" s="19"/>
    </row>
    <row r="31" spans="2:19" x14ac:dyDescent="0.25">
      <c r="C31" s="8">
        <v>2</v>
      </c>
      <c r="D31" s="8" t="s">
        <v>106</v>
      </c>
      <c r="E31" s="8">
        <v>2022</v>
      </c>
      <c r="F31" s="8">
        <v>1</v>
      </c>
      <c r="G31" s="38">
        <v>3924</v>
      </c>
      <c r="H31" s="38">
        <f>F31*G31</f>
        <v>3924</v>
      </c>
      <c r="I31" s="38">
        <v>76.8</v>
      </c>
      <c r="J31" s="8" t="s">
        <v>91</v>
      </c>
      <c r="K31" s="19"/>
      <c r="L31" s="19"/>
    </row>
    <row r="32" spans="2:19" ht="30" x14ac:dyDescent="0.25">
      <c r="C32" s="8">
        <v>3</v>
      </c>
      <c r="D32" s="13" t="s">
        <v>124</v>
      </c>
      <c r="E32" s="8">
        <v>2023</v>
      </c>
      <c r="F32" s="8">
        <v>1</v>
      </c>
      <c r="G32" s="38">
        <v>4380</v>
      </c>
      <c r="H32" s="38">
        <f>F32*G32</f>
        <v>4380</v>
      </c>
      <c r="I32" s="38">
        <v>40</v>
      </c>
      <c r="J32" s="8" t="s">
        <v>91</v>
      </c>
      <c r="K32" s="19"/>
      <c r="L32" s="19"/>
    </row>
    <row r="33" spans="3:12" ht="30" x14ac:dyDescent="0.25">
      <c r="C33" s="8">
        <v>4</v>
      </c>
      <c r="D33" s="13" t="s">
        <v>125</v>
      </c>
      <c r="E33" s="38">
        <v>2010</v>
      </c>
      <c r="F33" s="38">
        <v>1</v>
      </c>
      <c r="G33" s="38">
        <v>3840</v>
      </c>
      <c r="H33" s="13">
        <f>F33*G33</f>
        <v>3840</v>
      </c>
      <c r="I33" s="38">
        <v>40</v>
      </c>
      <c r="J33" s="38" t="s">
        <v>91</v>
      </c>
      <c r="K33" s="41"/>
      <c r="L33" s="41"/>
    </row>
    <row r="35" spans="3:12" ht="57" x14ac:dyDescent="0.25">
      <c r="C35" s="9" t="s">
        <v>0</v>
      </c>
      <c r="D35" s="9" t="s">
        <v>98</v>
      </c>
      <c r="E35" s="9" t="s">
        <v>99</v>
      </c>
      <c r="F35" s="10" t="s">
        <v>100</v>
      </c>
      <c r="G35" s="10" t="s">
        <v>101</v>
      </c>
      <c r="H35" s="10" t="s">
        <v>102</v>
      </c>
      <c r="I35" s="10" t="s">
        <v>103</v>
      </c>
      <c r="J35" s="10" t="s">
        <v>89</v>
      </c>
      <c r="K35" s="10" t="s">
        <v>121</v>
      </c>
      <c r="L35" s="10" t="s">
        <v>123</v>
      </c>
    </row>
    <row r="36" spans="3:12" ht="45" x14ac:dyDescent="0.25">
      <c r="C36" s="8">
        <v>1</v>
      </c>
      <c r="D36" s="7" t="s">
        <v>107</v>
      </c>
      <c r="E36" s="8" t="s">
        <v>108</v>
      </c>
      <c r="F36" s="8">
        <v>2</v>
      </c>
      <c r="G36" s="8">
        <v>0.05</v>
      </c>
      <c r="H36" s="8">
        <v>44.1</v>
      </c>
      <c r="I36" s="8">
        <v>2190</v>
      </c>
      <c r="J36" s="8">
        <v>12</v>
      </c>
      <c r="K36" s="37" t="s">
        <v>122</v>
      </c>
      <c r="L36" s="8">
        <v>520</v>
      </c>
    </row>
    <row r="39" spans="3:12" ht="42.75" x14ac:dyDescent="0.25">
      <c r="C39" s="9" t="s">
        <v>0</v>
      </c>
      <c r="D39" s="9" t="s">
        <v>98</v>
      </c>
      <c r="E39" s="9" t="s">
        <v>110</v>
      </c>
      <c r="F39" s="10" t="s">
        <v>111</v>
      </c>
      <c r="G39" s="10" t="s">
        <v>94</v>
      </c>
      <c r="H39" s="10" t="s">
        <v>114</v>
      </c>
      <c r="I39" s="10" t="s">
        <v>103</v>
      </c>
      <c r="J39" s="18"/>
      <c r="K39" s="18"/>
    </row>
    <row r="40" spans="3:12" x14ac:dyDescent="0.25">
      <c r="C40" s="8">
        <v>1</v>
      </c>
      <c r="D40" s="7" t="s">
        <v>109</v>
      </c>
      <c r="E40" s="8">
        <v>4</v>
      </c>
      <c r="F40" s="8" t="s">
        <v>112</v>
      </c>
      <c r="G40" s="8" t="s">
        <v>113</v>
      </c>
      <c r="H40" s="8">
        <v>20</v>
      </c>
      <c r="I40" s="8">
        <v>2190</v>
      </c>
      <c r="J40" s="19"/>
      <c r="K40" s="19"/>
    </row>
    <row r="44" spans="3:12" x14ac:dyDescent="0.25">
      <c r="D44" s="9" t="s">
        <v>115</v>
      </c>
      <c r="E44" s="9">
        <v>2026</v>
      </c>
      <c r="F44" s="9">
        <v>2027</v>
      </c>
      <c r="G44" s="9">
        <v>2028</v>
      </c>
    </row>
    <row r="45" spans="3:12" x14ac:dyDescent="0.25">
      <c r="D45" s="8" t="s">
        <v>117</v>
      </c>
      <c r="E45" s="8">
        <v>37</v>
      </c>
      <c r="F45" s="8">
        <v>50</v>
      </c>
      <c r="G45" s="8">
        <v>50</v>
      </c>
    </row>
    <row r="46" spans="3:12" x14ac:dyDescent="0.25">
      <c r="D46" s="8" t="s">
        <v>118</v>
      </c>
      <c r="E46" s="8">
        <v>35</v>
      </c>
      <c r="F46" s="8">
        <v>50</v>
      </c>
      <c r="G46" s="8">
        <v>50</v>
      </c>
    </row>
    <row r="47" spans="3:12" x14ac:dyDescent="0.25">
      <c r="D47" s="8" t="s">
        <v>119</v>
      </c>
      <c r="E47" s="8">
        <v>41</v>
      </c>
      <c r="F47" s="8">
        <v>50</v>
      </c>
      <c r="G47" s="8">
        <v>50</v>
      </c>
    </row>
    <row r="48" spans="3:12" x14ac:dyDescent="0.25">
      <c r="D48" s="8" t="s">
        <v>120</v>
      </c>
      <c r="E48" s="8">
        <v>37</v>
      </c>
      <c r="F48" s="8">
        <v>50</v>
      </c>
      <c r="G48" s="8">
        <v>50</v>
      </c>
    </row>
    <row r="49" spans="4:7" x14ac:dyDescent="0.25">
      <c r="D49" s="9" t="s">
        <v>116</v>
      </c>
      <c r="E49" s="9">
        <f>SUM(E45:E48)</f>
        <v>150</v>
      </c>
      <c r="F49" s="9">
        <f>SUM(F45:F48)</f>
        <v>200</v>
      </c>
      <c r="G49" s="9">
        <f>SUM(G45:G48)</f>
        <v>200</v>
      </c>
    </row>
  </sheetData>
  <mergeCells count="19">
    <mergeCell ref="H6:H7"/>
    <mergeCell ref="B2:O2"/>
    <mergeCell ref="C6:C7"/>
    <mergeCell ref="B8:S8"/>
    <mergeCell ref="P6:P7"/>
    <mergeCell ref="S6:S7"/>
    <mergeCell ref="Q6:Q7"/>
    <mergeCell ref="R6:R7"/>
    <mergeCell ref="I6:I7"/>
    <mergeCell ref="J6:J7"/>
    <mergeCell ref="K6:L6"/>
    <mergeCell ref="M6:M7"/>
    <mergeCell ref="N6:N7"/>
    <mergeCell ref="O6:O7"/>
    <mergeCell ref="B6:B7"/>
    <mergeCell ref="D6:D7"/>
    <mergeCell ref="E6:E7"/>
    <mergeCell ref="F6:F7"/>
    <mergeCell ref="G6:G7"/>
  </mergeCells>
  <pageMargins left="0.7" right="0.7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Машан Аскар</dc:creator>
  <cp:lastModifiedBy>Botagoz Sakhiyeva [BUR]</cp:lastModifiedBy>
  <cp:lastPrinted>2026-03-26T05:18:29Z</cp:lastPrinted>
  <dcterms:created xsi:type="dcterms:W3CDTF">2003-12-26T06:50:53Z</dcterms:created>
  <dcterms:modified xsi:type="dcterms:W3CDTF">2026-03-27T04:25:37Z</dcterms:modified>
</cp:coreProperties>
</file>